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23475" windowHeight="957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77" i="1"/>
  <c r="G77"/>
  <c r="H62"/>
  <c r="G62"/>
  <c r="H51"/>
  <c r="G51"/>
  <c r="H46"/>
  <c r="G46"/>
  <c r="H4"/>
  <c r="G4"/>
</calcChain>
</file>

<file path=xl/sharedStrings.xml><?xml version="1.0" encoding="utf-8"?>
<sst xmlns="http://schemas.openxmlformats.org/spreadsheetml/2006/main" count="272" uniqueCount="131">
  <si>
    <t>2015년 사방사업사업 (계류보전)예정지</t>
    <phoneticPr fontId="3" type="noConversion"/>
  </si>
  <si>
    <t>연번</t>
    <phoneticPr fontId="3" type="noConversion"/>
  </si>
  <si>
    <t>구분</t>
    <phoneticPr fontId="3" type="noConversion"/>
  </si>
  <si>
    <t>동</t>
    <phoneticPr fontId="3" type="noConversion"/>
  </si>
  <si>
    <t>지번</t>
    <phoneticPr fontId="3" type="noConversion"/>
  </si>
  <si>
    <t>지목</t>
    <phoneticPr fontId="3" type="noConversion"/>
  </si>
  <si>
    <t>지적면적(㎡)</t>
    <phoneticPr fontId="3" type="noConversion"/>
  </si>
  <si>
    <t>편입면적(㎡)</t>
    <phoneticPr fontId="3" type="noConversion"/>
  </si>
  <si>
    <t>소유자</t>
    <phoneticPr fontId="3" type="noConversion"/>
  </si>
  <si>
    <t>비고</t>
    <phoneticPr fontId="3" type="noConversion"/>
  </si>
  <si>
    <t>성명</t>
    <phoneticPr fontId="3" type="noConversion"/>
  </si>
  <si>
    <t>주소</t>
    <phoneticPr fontId="3" type="noConversion"/>
  </si>
  <si>
    <t xml:space="preserve">심
곡
동
구
역
</t>
    <phoneticPr fontId="3" type="noConversion"/>
  </si>
  <si>
    <t>심곡동</t>
    <phoneticPr fontId="7" type="noConversion"/>
  </si>
  <si>
    <t>산</t>
  </si>
  <si>
    <t>임</t>
    <phoneticPr fontId="7" type="noConversion"/>
  </si>
  <si>
    <t>김*용</t>
    <phoneticPr fontId="3" type="noConversion"/>
  </si>
  <si>
    <t>서울특별시 강남구 압구정동 193-3 현대몠 82동 1204호</t>
    <phoneticPr fontId="3" type="noConversion"/>
  </si>
  <si>
    <t>222-16</t>
    <phoneticPr fontId="7" type="noConversion"/>
  </si>
  <si>
    <t>천</t>
    <phoneticPr fontId="7" type="noConversion"/>
  </si>
  <si>
    <t>국토교통부</t>
    <phoneticPr fontId="3" type="noConversion"/>
  </si>
  <si>
    <t>산</t>
    <phoneticPr fontId="7" type="noConversion"/>
  </si>
  <si>
    <t>68-8</t>
    <phoneticPr fontId="7" type="noConversion"/>
  </si>
  <si>
    <t>이*득</t>
    <phoneticPr fontId="3" type="noConversion"/>
  </si>
  <si>
    <t>서울특별시 서초구 동광로 98, 1002호 (방배동)</t>
  </si>
  <si>
    <t>67-5</t>
    <phoneticPr fontId="7" type="noConversion"/>
  </si>
  <si>
    <t>한국토지주택공사</t>
    <phoneticPr fontId="3" type="noConversion"/>
  </si>
  <si>
    <t>경기도 성남시 분당구 돌마로 172 (정자동,LH본사)</t>
  </si>
  <si>
    <t>67-3</t>
    <phoneticPr fontId="7" type="noConversion"/>
  </si>
  <si>
    <t>171-2</t>
    <phoneticPr fontId="7" type="noConversion"/>
  </si>
  <si>
    <t>전</t>
    <phoneticPr fontId="7" type="noConversion"/>
  </si>
  <si>
    <t>임*순</t>
    <phoneticPr fontId="3" type="noConversion"/>
  </si>
  <si>
    <t>인천광역시 남동구 인주대로676번길 22, 3동 502호 (구월동,동아아파트)</t>
  </si>
  <si>
    <t>67</t>
    <phoneticPr fontId="7" type="noConversion"/>
  </si>
  <si>
    <t>학교법인연세대학교</t>
  </si>
  <si>
    <t>서울특별시 서대문구 연세로 50 (신촌동,연세대학교)</t>
  </si>
  <si>
    <t>68</t>
    <phoneticPr fontId="7" type="noConversion"/>
  </si>
  <si>
    <t>68-10</t>
    <phoneticPr fontId="7" type="noConversion"/>
  </si>
  <si>
    <t>233-2</t>
    <phoneticPr fontId="7" type="noConversion"/>
  </si>
  <si>
    <t>233-1</t>
    <phoneticPr fontId="7" type="noConversion"/>
  </si>
  <si>
    <t>68-12</t>
    <phoneticPr fontId="7" type="noConversion"/>
  </si>
  <si>
    <t>68-11</t>
    <phoneticPr fontId="7" type="noConversion"/>
  </si>
  <si>
    <t>신*순</t>
    <phoneticPr fontId="3" type="noConversion"/>
  </si>
  <si>
    <t>경기도 안양시 만안구 양화로128번길 46 (박달동)</t>
  </si>
  <si>
    <t>최*운</t>
    <phoneticPr fontId="3" type="noConversion"/>
  </si>
  <si>
    <t>경기도 시흥시 월곶중앙로14번길 9, 404동 902호 (월곶동,월곶풍림4차아이원아파트)</t>
  </si>
  <si>
    <t>이*연</t>
    <phoneticPr fontId="3" type="noConversion"/>
  </si>
  <si>
    <t>인천광역시 동구 송미로 6, 111동 2003호 (송림동,풍림아이원아파트)</t>
  </si>
  <si>
    <t>백*국</t>
    <phoneticPr fontId="3" type="noConversion"/>
  </si>
  <si>
    <t>인천광역시 동구 송향로32번길 12 (송림동)</t>
  </si>
  <si>
    <t>인천광역시 동구 육송로10번길 37 (송림동)</t>
  </si>
  <si>
    <t>이*심</t>
    <phoneticPr fontId="3" type="noConversion"/>
  </si>
  <si>
    <t>인천광역시 동구 송림로 147 (송림동)</t>
  </si>
  <si>
    <t>이*순</t>
    <phoneticPr fontId="3" type="noConversion"/>
  </si>
  <si>
    <t>강원도 홍천군 홍천읍 갈마로 26, 206동 302호 (주공2차아파트)</t>
  </si>
  <si>
    <t>인천광역시 중구 도산로21번길 8-42 (도원동)</t>
  </si>
  <si>
    <t>이*희</t>
    <phoneticPr fontId="3" type="noConversion"/>
  </si>
  <si>
    <t>인천광역시 서구 도요지로201번길 24 (검암동)</t>
  </si>
  <si>
    <t>강*주</t>
    <phoneticPr fontId="3" type="noConversion"/>
  </si>
  <si>
    <t>인천광역시 동구 새천년로38번길 11, 209동 201호 (송림동,동산휴먼시아)</t>
  </si>
  <si>
    <t>61</t>
    <phoneticPr fontId="7" type="noConversion"/>
  </si>
  <si>
    <t>임*수</t>
    <phoneticPr fontId="3" type="noConversion"/>
  </si>
  <si>
    <t>경기도 성남시 분당구 미금로22번길 9, 1103동 901호 (구미동,무지개마을)</t>
  </si>
  <si>
    <t>김*</t>
    <phoneticPr fontId="3" type="noConversion"/>
  </si>
  <si>
    <t>서울특별시 서대문구 독립문로6길 11 (옥천동,4층)</t>
  </si>
  <si>
    <t>서울특별시 서초구 반포동 1251 반포아파트 91동 301호 (3통10반)</t>
  </si>
  <si>
    <t>서울특별시 종로구 북촌로11가길 28 (가회동)</t>
  </si>
  <si>
    <t>서울특별시 성북구 동소문로 43, 702호 (동소문동4가,흥화브라운)</t>
  </si>
  <si>
    <t>68-1</t>
    <phoneticPr fontId="7" type="noConversion"/>
  </si>
  <si>
    <t>김*기</t>
    <phoneticPr fontId="3" type="noConversion"/>
  </si>
  <si>
    <t>79</t>
    <phoneticPr fontId="7" type="noConversion"/>
  </si>
  <si>
    <t>구</t>
    <phoneticPr fontId="7" type="noConversion"/>
  </si>
  <si>
    <t>계</t>
    <phoneticPr fontId="3" type="noConversion"/>
  </si>
  <si>
    <t>시
천
동
구
역</t>
    <phoneticPr fontId="3" type="noConversion"/>
  </si>
  <si>
    <t>시천동</t>
    <phoneticPr fontId="7" type="noConversion"/>
  </si>
  <si>
    <t>37-1</t>
    <phoneticPr fontId="7" type="noConversion"/>
  </si>
  <si>
    <t>원주원씨문청공파종중</t>
  </si>
  <si>
    <t>서울특별시 구로구 중앙로15길 151, 102동 1802호 (고척동, 한일유앤아이아파트)</t>
  </si>
  <si>
    <t>37-2</t>
    <phoneticPr fontId="7" type="noConversion"/>
  </si>
  <si>
    <t>전주이씨율산공파종회</t>
  </si>
  <si>
    <t>인천광역시 연수구 원인재로 124, 103동 401호 (동춘동, 한양1차)</t>
  </si>
  <si>
    <t>38-1</t>
    <phoneticPr fontId="7" type="noConversion"/>
  </si>
  <si>
    <t>유*국</t>
    <phoneticPr fontId="3" type="noConversion"/>
  </si>
  <si>
    <t>서울특별시 강동구 천호대로 1239, 104동 703호 (길동,GS강동자이아파트)</t>
  </si>
  <si>
    <t>108-8</t>
    <phoneticPr fontId="7" type="noConversion"/>
  </si>
  <si>
    <t>대
곡
동
1
구
역</t>
    <phoneticPr fontId="3" type="noConversion"/>
  </si>
  <si>
    <t>대곡동</t>
    <phoneticPr fontId="7" type="noConversion"/>
  </si>
  <si>
    <t>34</t>
    <phoneticPr fontId="7" type="noConversion"/>
  </si>
  <si>
    <t>유*예</t>
    <phoneticPr fontId="3" type="noConversion"/>
  </si>
  <si>
    <t>서울특별시 마포구 월드컵북로44길 60 (상암</t>
  </si>
  <si>
    <t>정*식</t>
    <phoneticPr fontId="3" type="noConversion"/>
  </si>
  <si>
    <t>경기도 김포시 양촌읍 누산로48번길 29</t>
  </si>
  <si>
    <t>이*성</t>
    <phoneticPr fontId="3" type="noConversion"/>
  </si>
  <si>
    <t>서울특별시 동작구 여의대방로 22, 11동 1408호 (신대방동,우성아파트)</t>
  </si>
  <si>
    <t>여*현</t>
    <phoneticPr fontId="3" type="noConversion"/>
  </si>
  <si>
    <t>서울특별시 동작구 상도로53길 8, 322동 504호 (상도동,래미안상도3차아파트)</t>
  </si>
  <si>
    <t>34-2</t>
    <phoneticPr fontId="7" type="noConversion"/>
  </si>
  <si>
    <t>조*현</t>
    <phoneticPr fontId="3" type="noConversion"/>
  </si>
  <si>
    <t>인천광역시 서구 청마로 124, 515동 1004호 당하지구60블럭1,2롯트 (당하동,KCC스위첸아파트)</t>
  </si>
  <si>
    <t>34-3</t>
    <phoneticPr fontId="7" type="noConversion"/>
  </si>
  <si>
    <t>황*준</t>
    <phoneticPr fontId="3" type="noConversion"/>
  </si>
  <si>
    <t>서울특별시 서대문구 독립문공원길 17, 105동 2101호 (현저동,독립문극동아파트)</t>
  </si>
  <si>
    <t>34-4</t>
    <phoneticPr fontId="7" type="noConversion"/>
  </si>
  <si>
    <t>377-3</t>
    <phoneticPr fontId="7" type="noConversion"/>
  </si>
  <si>
    <t>장</t>
    <phoneticPr fontId="7" type="noConversion"/>
  </si>
  <si>
    <t>고*자</t>
    <phoneticPr fontId="3" type="noConversion"/>
  </si>
  <si>
    <t>인천광역시 서구 설원로 40-5 (대곡동)</t>
  </si>
  <si>
    <t>377-2</t>
    <phoneticPr fontId="7" type="noConversion"/>
  </si>
  <si>
    <t>한국농어촌공사</t>
  </si>
  <si>
    <t>경기도 의왕시 안양판교로 98 (포일동,한국농어촌공사)</t>
  </si>
  <si>
    <t>대
곡
동
2
구
역</t>
    <phoneticPr fontId="3" type="noConversion"/>
  </si>
  <si>
    <t>박*희</t>
    <phoneticPr fontId="3" type="noConversion"/>
  </si>
  <si>
    <t>인천광역시 서구 두밀로71번길 40-1 (대곡동)</t>
  </si>
  <si>
    <t>박*창</t>
    <phoneticPr fontId="3" type="noConversion"/>
  </si>
  <si>
    <t>박*화</t>
    <phoneticPr fontId="3" type="noConversion"/>
  </si>
  <si>
    <t>서울특별시 중구 청구로21길 49, 3층 302호 (신당동,동부빌라)</t>
  </si>
  <si>
    <t>박*배</t>
    <phoneticPr fontId="3" type="noConversion"/>
  </si>
  <si>
    <t>박*례</t>
    <phoneticPr fontId="3" type="noConversion"/>
  </si>
  <si>
    <t>24</t>
    <phoneticPr fontId="7" type="noConversion"/>
  </si>
  <si>
    <t>정*모</t>
    <phoneticPr fontId="3" type="noConversion"/>
  </si>
  <si>
    <t>경기도 고양시 일산서구 송포로 207, 708동 1503호 (가좌동,가좌마을)</t>
  </si>
  <si>
    <t>385-2</t>
    <phoneticPr fontId="7" type="noConversion"/>
  </si>
  <si>
    <t>385-8</t>
    <phoneticPr fontId="7" type="noConversion"/>
  </si>
  <si>
    <t>이*욱</t>
    <phoneticPr fontId="3" type="noConversion"/>
  </si>
  <si>
    <t>인천광역시 남구 학익소로61번길 135, 34동 603호 (학익동,신동아아파트)</t>
  </si>
  <si>
    <t>386</t>
    <phoneticPr fontId="7" type="noConversion"/>
  </si>
  <si>
    <t>대</t>
    <phoneticPr fontId="7" type="noConversion"/>
  </si>
  <si>
    <t>정*권</t>
    <phoneticPr fontId="3" type="noConversion"/>
  </si>
  <si>
    <t>서울특별시 강동구 명일로 227 (길동)</t>
  </si>
  <si>
    <t>33</t>
    <phoneticPr fontId="7" type="noConversion"/>
  </si>
  <si>
    <t>인천광역시 서구 설원로138번안길 3 (대곡동)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</si>
</sst>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#,##0_ "/>
    <numFmt numFmtId="177" formatCode="#,##0.00_ "/>
    <numFmt numFmtId="178" formatCode="#,##0.00_);[Red]\(#,##0.00\)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0"/>
      <name val="HY견명조"/>
      <family val="1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177" fontId="4" fillId="3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8" fontId="6" fillId="0" borderId="1" xfId="1" applyNumberFormat="1" applyFont="1" applyBorder="1" applyAlignment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quotePrefix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8" fontId="6" fillId="0" borderId="2" xfId="1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quotePrefix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78" fontId="6" fillId="0" borderId="5" xfId="1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78" fontId="6" fillId="0" borderId="8" xfId="1" applyNumberFormat="1" applyFont="1" applyBorder="1" applyAlignment="1">
      <alignment horizontal="righ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>
      <alignment vertical="center"/>
    </xf>
    <xf numFmtId="0" fontId="6" fillId="0" borderId="2" xfId="0" quotePrefix="1" applyFont="1" applyBorder="1" applyAlignment="1">
      <alignment horizontal="center" vertical="center"/>
    </xf>
    <xf numFmtId="0" fontId="6" fillId="0" borderId="5" xfId="0" quotePrefix="1" applyFont="1" applyBorder="1" applyAlignment="1">
      <alignment horizontal="center" vertical="center"/>
    </xf>
    <xf numFmtId="0" fontId="6" fillId="0" borderId="8" xfId="0" quotePrefix="1" applyFont="1" applyBorder="1" applyAlignment="1">
      <alignment horizontal="center" vertical="center"/>
    </xf>
    <xf numFmtId="178" fontId="6" fillId="0" borderId="1" xfId="1" applyNumberFormat="1" applyFont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/>
    </xf>
    <xf numFmtId="178" fontId="5" fillId="5" borderId="1" xfId="0" applyNumberFormat="1" applyFont="1" applyFill="1" applyBorder="1" applyAlignment="1">
      <alignment horizontal="right" vertical="center"/>
    </xf>
    <xf numFmtId="0" fontId="5" fillId="5" borderId="1" xfId="0" applyFont="1" applyFill="1" applyBorder="1">
      <alignment vertical="center"/>
    </xf>
    <xf numFmtId="17" fontId="6" fillId="0" borderId="1" xfId="0" quotePrefix="1" applyNumberFormat="1" applyFont="1" applyBorder="1" applyAlignment="1">
      <alignment horizontal="center" vertical="center"/>
    </xf>
    <xf numFmtId="178" fontId="6" fillId="5" borderId="1" xfId="1" applyNumberFormat="1" applyFont="1" applyFill="1" applyBorder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tabSelected="1" workbookViewId="0">
      <selection activeCell="M11" sqref="M11"/>
    </sheetView>
  </sheetViews>
  <sheetFormatPr defaultRowHeight="16.5"/>
  <cols>
    <col min="1" max="1" width="4.625" customWidth="1"/>
    <col min="2" max="2" width="4.375" customWidth="1"/>
    <col min="3" max="3" width="6" customWidth="1"/>
    <col min="4" max="4" width="5.25" customWidth="1"/>
    <col min="6" max="6" width="6" customWidth="1"/>
    <col min="7" max="7" width="13" customWidth="1"/>
    <col min="8" max="8" width="11.625" customWidth="1"/>
    <col min="9" max="9" width="15.125" customWidth="1"/>
    <col min="10" max="10" width="62.375" customWidth="1"/>
  </cols>
  <sheetData>
    <row r="1" spans="1:11" ht="25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3" t="s">
        <v>4</v>
      </c>
      <c r="E2" s="4"/>
      <c r="F2" s="2" t="s">
        <v>5</v>
      </c>
      <c r="G2" s="5" t="s">
        <v>6</v>
      </c>
      <c r="H2" s="5" t="s">
        <v>7</v>
      </c>
      <c r="I2" s="6" t="s">
        <v>8</v>
      </c>
      <c r="J2" s="6"/>
      <c r="K2" s="6" t="s">
        <v>9</v>
      </c>
    </row>
    <row r="3" spans="1:11">
      <c r="A3" s="7"/>
      <c r="B3" s="7"/>
      <c r="C3" s="7"/>
      <c r="D3" s="8"/>
      <c r="E3" s="9"/>
      <c r="F3" s="7"/>
      <c r="G3" s="5"/>
      <c r="H3" s="5"/>
      <c r="I3" s="2" t="s">
        <v>10</v>
      </c>
      <c r="J3" s="2" t="s">
        <v>11</v>
      </c>
      <c r="K3" s="6"/>
    </row>
    <row r="4" spans="1:11">
      <c r="A4" s="10"/>
      <c r="B4" s="10"/>
      <c r="C4" s="10"/>
      <c r="D4" s="11"/>
      <c r="E4" s="12"/>
      <c r="F4" s="10"/>
      <c r="G4" s="13">
        <f>SUM(G77,G62,G51,G46)</f>
        <v>289656</v>
      </c>
      <c r="H4" s="13">
        <f>SUM(H77,H62,H51,H46)</f>
        <v>8013.15</v>
      </c>
      <c r="I4" s="10"/>
      <c r="J4" s="10"/>
      <c r="K4" s="14"/>
    </row>
    <row r="5" spans="1:11">
      <c r="A5" s="15">
        <v>1</v>
      </c>
      <c r="B5" s="16" t="s">
        <v>12</v>
      </c>
      <c r="C5" s="17" t="s">
        <v>13</v>
      </c>
      <c r="D5" s="17" t="s">
        <v>14</v>
      </c>
      <c r="E5" s="17">
        <v>66</v>
      </c>
      <c r="F5" s="17" t="s">
        <v>15</v>
      </c>
      <c r="G5" s="18">
        <v>19224</v>
      </c>
      <c r="H5" s="18">
        <v>43.7</v>
      </c>
      <c r="I5" s="15" t="s">
        <v>16</v>
      </c>
      <c r="J5" s="19" t="s">
        <v>17</v>
      </c>
      <c r="K5" s="19"/>
    </row>
    <row r="6" spans="1:11">
      <c r="A6" s="15">
        <v>2</v>
      </c>
      <c r="B6" s="20"/>
      <c r="C6" s="17" t="s">
        <v>13</v>
      </c>
      <c r="D6" s="17"/>
      <c r="E6" s="17" t="s">
        <v>18</v>
      </c>
      <c r="F6" s="17" t="s">
        <v>19</v>
      </c>
      <c r="G6" s="18">
        <v>1076</v>
      </c>
      <c r="H6" s="18">
        <v>285.60000000000002</v>
      </c>
      <c r="I6" s="15" t="s">
        <v>20</v>
      </c>
      <c r="J6" s="19"/>
      <c r="K6" s="19"/>
    </row>
    <row r="7" spans="1:11">
      <c r="A7" s="15">
        <v>3</v>
      </c>
      <c r="B7" s="20"/>
      <c r="C7" s="17" t="s">
        <v>13</v>
      </c>
      <c r="D7" s="17" t="s">
        <v>21</v>
      </c>
      <c r="E7" s="21" t="s">
        <v>22</v>
      </c>
      <c r="F7" s="17" t="s">
        <v>15</v>
      </c>
      <c r="G7" s="18">
        <v>404</v>
      </c>
      <c r="H7" s="18">
        <v>132</v>
      </c>
      <c r="I7" s="15" t="s">
        <v>23</v>
      </c>
      <c r="J7" s="19" t="s">
        <v>24</v>
      </c>
      <c r="K7" s="19"/>
    </row>
    <row r="8" spans="1:11">
      <c r="A8" s="15">
        <v>4</v>
      </c>
      <c r="B8" s="20"/>
      <c r="C8" s="17" t="s">
        <v>13</v>
      </c>
      <c r="D8" s="17" t="s">
        <v>21</v>
      </c>
      <c r="E8" s="21" t="s">
        <v>25</v>
      </c>
      <c r="F8" s="17" t="s">
        <v>15</v>
      </c>
      <c r="G8" s="18">
        <v>133</v>
      </c>
      <c r="H8" s="18">
        <v>57.8</v>
      </c>
      <c r="I8" s="15" t="s">
        <v>26</v>
      </c>
      <c r="J8" s="19" t="s">
        <v>27</v>
      </c>
      <c r="K8" s="19"/>
    </row>
    <row r="9" spans="1:11">
      <c r="A9" s="15">
        <v>5</v>
      </c>
      <c r="B9" s="20"/>
      <c r="C9" s="17" t="s">
        <v>13</v>
      </c>
      <c r="D9" s="17" t="s">
        <v>21</v>
      </c>
      <c r="E9" s="21" t="s">
        <v>28</v>
      </c>
      <c r="F9" s="17" t="s">
        <v>15</v>
      </c>
      <c r="G9" s="18">
        <v>36</v>
      </c>
      <c r="H9" s="18">
        <v>36</v>
      </c>
      <c r="I9" s="15" t="s">
        <v>26</v>
      </c>
      <c r="J9" s="19" t="s">
        <v>27</v>
      </c>
      <c r="K9" s="19"/>
    </row>
    <row r="10" spans="1:11">
      <c r="A10" s="15">
        <v>6</v>
      </c>
      <c r="B10" s="20"/>
      <c r="C10" s="17" t="s">
        <v>13</v>
      </c>
      <c r="D10" s="17"/>
      <c r="E10" s="21" t="s">
        <v>29</v>
      </c>
      <c r="F10" s="17" t="s">
        <v>30</v>
      </c>
      <c r="G10" s="18">
        <v>2128</v>
      </c>
      <c r="H10" s="18">
        <v>75.7</v>
      </c>
      <c r="I10" s="15" t="s">
        <v>31</v>
      </c>
      <c r="J10" s="19" t="s">
        <v>32</v>
      </c>
      <c r="K10" s="19"/>
    </row>
    <row r="11" spans="1:11">
      <c r="A11" s="15">
        <v>7</v>
      </c>
      <c r="B11" s="20"/>
      <c r="C11" s="17" t="s">
        <v>13</v>
      </c>
      <c r="D11" s="17" t="s">
        <v>21</v>
      </c>
      <c r="E11" s="21" t="s">
        <v>33</v>
      </c>
      <c r="F11" s="17" t="s">
        <v>15</v>
      </c>
      <c r="G11" s="18">
        <v>25582</v>
      </c>
      <c r="H11" s="18">
        <v>843.5</v>
      </c>
      <c r="I11" s="15" t="s">
        <v>34</v>
      </c>
      <c r="J11" s="19" t="s">
        <v>35</v>
      </c>
      <c r="K11" s="19"/>
    </row>
    <row r="12" spans="1:11">
      <c r="A12" s="15">
        <v>8</v>
      </c>
      <c r="B12" s="20"/>
      <c r="C12" s="17" t="s">
        <v>13</v>
      </c>
      <c r="D12" s="17" t="s">
        <v>21</v>
      </c>
      <c r="E12" s="21" t="s">
        <v>36</v>
      </c>
      <c r="F12" s="17" t="s">
        <v>15</v>
      </c>
      <c r="G12" s="18">
        <v>30511</v>
      </c>
      <c r="H12" s="18">
        <v>1259.9000000000001</v>
      </c>
      <c r="I12" s="15" t="s">
        <v>23</v>
      </c>
      <c r="J12" s="19" t="s">
        <v>24</v>
      </c>
      <c r="K12" s="19"/>
    </row>
    <row r="13" spans="1:11">
      <c r="A13" s="15">
        <v>9</v>
      </c>
      <c r="B13" s="20"/>
      <c r="C13" s="17" t="s">
        <v>13</v>
      </c>
      <c r="D13" s="17" t="s">
        <v>21</v>
      </c>
      <c r="E13" s="21" t="s">
        <v>37</v>
      </c>
      <c r="F13" s="17" t="s">
        <v>15</v>
      </c>
      <c r="G13" s="18">
        <v>1</v>
      </c>
      <c r="H13" s="18">
        <v>1</v>
      </c>
      <c r="I13" s="15" t="s">
        <v>23</v>
      </c>
      <c r="J13" s="19" t="s">
        <v>24</v>
      </c>
      <c r="K13" s="19"/>
    </row>
    <row r="14" spans="1:11">
      <c r="A14" s="15">
        <v>10</v>
      </c>
      <c r="B14" s="20"/>
      <c r="C14" s="17" t="s">
        <v>13</v>
      </c>
      <c r="D14" s="17"/>
      <c r="E14" s="21" t="s">
        <v>38</v>
      </c>
      <c r="F14" s="17" t="s">
        <v>19</v>
      </c>
      <c r="G14" s="18">
        <v>90</v>
      </c>
      <c r="H14" s="18">
        <v>90</v>
      </c>
      <c r="I14" s="15" t="s">
        <v>20</v>
      </c>
      <c r="J14" s="19"/>
      <c r="K14" s="19"/>
    </row>
    <row r="15" spans="1:11">
      <c r="A15" s="15">
        <v>11</v>
      </c>
      <c r="B15" s="20"/>
      <c r="C15" s="17" t="s">
        <v>13</v>
      </c>
      <c r="D15" s="17"/>
      <c r="E15" s="21" t="s">
        <v>39</v>
      </c>
      <c r="F15" s="17" t="s">
        <v>19</v>
      </c>
      <c r="G15" s="18">
        <v>3</v>
      </c>
      <c r="H15" s="18">
        <v>3</v>
      </c>
      <c r="I15" s="15" t="s">
        <v>20</v>
      </c>
      <c r="J15" s="19"/>
      <c r="K15" s="19"/>
    </row>
    <row r="16" spans="1:11">
      <c r="A16" s="15">
        <v>12</v>
      </c>
      <c r="B16" s="20"/>
      <c r="C16" s="17" t="s">
        <v>13</v>
      </c>
      <c r="D16" s="17" t="s">
        <v>21</v>
      </c>
      <c r="E16" s="21" t="s">
        <v>40</v>
      </c>
      <c r="F16" s="17" t="s">
        <v>15</v>
      </c>
      <c r="G16" s="18">
        <v>1467</v>
      </c>
      <c r="H16" s="18">
        <v>160.30000000000001</v>
      </c>
      <c r="I16" s="15" t="s">
        <v>26</v>
      </c>
      <c r="J16" s="19" t="s">
        <v>27</v>
      </c>
      <c r="K16" s="19"/>
    </row>
    <row r="17" spans="1:11">
      <c r="A17" s="22">
        <v>13</v>
      </c>
      <c r="B17" s="20"/>
      <c r="C17" s="23" t="s">
        <v>13</v>
      </c>
      <c r="D17" s="23" t="s">
        <v>21</v>
      </c>
      <c r="E17" s="24" t="s">
        <v>41</v>
      </c>
      <c r="F17" s="25" t="s">
        <v>15</v>
      </c>
      <c r="G17" s="26">
        <v>2789</v>
      </c>
      <c r="H17" s="26">
        <v>806.1</v>
      </c>
      <c r="I17" s="15" t="s">
        <v>42</v>
      </c>
      <c r="J17" s="19" t="s">
        <v>43</v>
      </c>
      <c r="K17" s="19"/>
    </row>
    <row r="18" spans="1:11">
      <c r="A18" s="27"/>
      <c r="B18" s="20"/>
      <c r="C18" s="28"/>
      <c r="D18" s="28"/>
      <c r="E18" s="29"/>
      <c r="F18" s="30"/>
      <c r="G18" s="31"/>
      <c r="H18" s="31"/>
      <c r="I18" s="15" t="s">
        <v>44</v>
      </c>
      <c r="J18" s="19" t="s">
        <v>45</v>
      </c>
      <c r="K18" s="19"/>
    </row>
    <row r="19" spans="1:11">
      <c r="A19" s="27"/>
      <c r="B19" s="20"/>
      <c r="C19" s="28"/>
      <c r="D19" s="28"/>
      <c r="E19" s="29"/>
      <c r="F19" s="30"/>
      <c r="G19" s="31"/>
      <c r="H19" s="31"/>
      <c r="I19" s="15" t="s">
        <v>46</v>
      </c>
      <c r="J19" s="19" t="s">
        <v>47</v>
      </c>
      <c r="K19" s="19"/>
    </row>
    <row r="20" spans="1:11">
      <c r="A20" s="27"/>
      <c r="B20" s="20"/>
      <c r="C20" s="28"/>
      <c r="D20" s="28"/>
      <c r="E20" s="29"/>
      <c r="F20" s="30"/>
      <c r="G20" s="31"/>
      <c r="H20" s="31"/>
      <c r="I20" s="15" t="s">
        <v>48</v>
      </c>
      <c r="J20" s="19" t="s">
        <v>49</v>
      </c>
      <c r="K20" s="19"/>
    </row>
    <row r="21" spans="1:11">
      <c r="A21" s="27"/>
      <c r="B21" s="20"/>
      <c r="C21" s="28"/>
      <c r="D21" s="28"/>
      <c r="E21" s="29"/>
      <c r="F21" s="30"/>
      <c r="G21" s="31"/>
      <c r="H21" s="31"/>
      <c r="I21" s="15" t="s">
        <v>16</v>
      </c>
      <c r="J21" s="19" t="s">
        <v>50</v>
      </c>
      <c r="K21" s="19"/>
    </row>
    <row r="22" spans="1:11">
      <c r="A22" s="27"/>
      <c r="B22" s="20"/>
      <c r="C22" s="28"/>
      <c r="D22" s="28"/>
      <c r="E22" s="29"/>
      <c r="F22" s="30"/>
      <c r="G22" s="31"/>
      <c r="H22" s="31"/>
      <c r="I22" s="15" t="s">
        <v>51</v>
      </c>
      <c r="J22" s="19" t="s">
        <v>52</v>
      </c>
      <c r="K22" s="19"/>
    </row>
    <row r="23" spans="1:11">
      <c r="A23" s="27"/>
      <c r="B23" s="20"/>
      <c r="C23" s="28"/>
      <c r="D23" s="28"/>
      <c r="E23" s="29"/>
      <c r="F23" s="30"/>
      <c r="G23" s="31"/>
      <c r="H23" s="31"/>
      <c r="I23" s="15" t="s">
        <v>53</v>
      </c>
      <c r="J23" s="19" t="s">
        <v>54</v>
      </c>
      <c r="K23" s="19"/>
    </row>
    <row r="24" spans="1:11">
      <c r="A24" s="27"/>
      <c r="B24" s="20"/>
      <c r="C24" s="28"/>
      <c r="D24" s="28"/>
      <c r="E24" s="29"/>
      <c r="F24" s="30"/>
      <c r="G24" s="31"/>
      <c r="H24" s="31"/>
      <c r="I24" s="15" t="s">
        <v>53</v>
      </c>
      <c r="J24" s="19" t="s">
        <v>55</v>
      </c>
      <c r="K24" s="19"/>
    </row>
    <row r="25" spans="1:11">
      <c r="A25" s="27"/>
      <c r="B25" s="20"/>
      <c r="C25" s="28"/>
      <c r="D25" s="28"/>
      <c r="E25" s="29"/>
      <c r="F25" s="30"/>
      <c r="G25" s="31"/>
      <c r="H25" s="31"/>
      <c r="I25" s="15" t="s">
        <v>56</v>
      </c>
      <c r="J25" s="19" t="s">
        <v>57</v>
      </c>
      <c r="K25" s="19"/>
    </row>
    <row r="26" spans="1:11">
      <c r="A26" s="32"/>
      <c r="B26" s="20"/>
      <c r="C26" s="33"/>
      <c r="D26" s="33"/>
      <c r="E26" s="34"/>
      <c r="F26" s="35"/>
      <c r="G26" s="36"/>
      <c r="H26" s="36"/>
      <c r="I26" s="15" t="s">
        <v>58</v>
      </c>
      <c r="J26" s="19" t="s">
        <v>59</v>
      </c>
      <c r="K26" s="19"/>
    </row>
    <row r="27" spans="1:11">
      <c r="A27" s="22">
        <v>14</v>
      </c>
      <c r="B27" s="20"/>
      <c r="C27" s="23" t="s">
        <v>13</v>
      </c>
      <c r="D27" s="23" t="s">
        <v>21</v>
      </c>
      <c r="E27" s="24" t="s">
        <v>60</v>
      </c>
      <c r="F27" s="25" t="s">
        <v>15</v>
      </c>
      <c r="G27" s="26">
        <v>45665</v>
      </c>
      <c r="H27" s="26">
        <v>423.4</v>
      </c>
      <c r="I27" s="15" t="s">
        <v>61</v>
      </c>
      <c r="J27" s="19" t="s">
        <v>62</v>
      </c>
      <c r="K27" s="19"/>
    </row>
    <row r="28" spans="1:11">
      <c r="A28" s="27"/>
      <c r="B28" s="20"/>
      <c r="C28" s="28"/>
      <c r="D28" s="28"/>
      <c r="E28" s="29"/>
      <c r="F28" s="30"/>
      <c r="G28" s="31"/>
      <c r="H28" s="31"/>
      <c r="I28" s="15" t="s">
        <v>63</v>
      </c>
      <c r="J28" s="19" t="s">
        <v>64</v>
      </c>
      <c r="K28" s="19"/>
    </row>
    <row r="29" spans="1:11">
      <c r="A29" s="27"/>
      <c r="B29" s="20"/>
      <c r="C29" s="28"/>
      <c r="D29" s="28"/>
      <c r="E29" s="29"/>
      <c r="F29" s="30"/>
      <c r="G29" s="31"/>
      <c r="H29" s="31"/>
      <c r="I29" s="15" t="s">
        <v>63</v>
      </c>
      <c r="J29" s="19" t="s">
        <v>65</v>
      </c>
      <c r="K29" s="19"/>
    </row>
    <row r="30" spans="1:11">
      <c r="A30" s="27"/>
      <c r="B30" s="20"/>
      <c r="C30" s="28"/>
      <c r="D30" s="28"/>
      <c r="E30" s="29"/>
      <c r="F30" s="30"/>
      <c r="G30" s="31"/>
      <c r="H30" s="31"/>
      <c r="I30" s="37" t="s">
        <v>63</v>
      </c>
      <c r="J30" s="38" t="s">
        <v>66</v>
      </c>
      <c r="K30" s="38"/>
    </row>
    <row r="31" spans="1:11">
      <c r="A31" s="27"/>
      <c r="B31" s="20"/>
      <c r="C31" s="28"/>
      <c r="D31" s="28"/>
      <c r="E31" s="29"/>
      <c r="F31" s="30"/>
      <c r="G31" s="31"/>
      <c r="H31" s="31"/>
      <c r="I31" s="15" t="s">
        <v>63</v>
      </c>
      <c r="J31" s="19" t="s">
        <v>62</v>
      </c>
      <c r="K31" s="19"/>
    </row>
    <row r="32" spans="1:11">
      <c r="A32" s="32"/>
      <c r="B32" s="20"/>
      <c r="C32" s="33"/>
      <c r="D32" s="33"/>
      <c r="E32" s="34"/>
      <c r="F32" s="35"/>
      <c r="G32" s="36"/>
      <c r="H32" s="36"/>
      <c r="I32" s="15" t="s">
        <v>63</v>
      </c>
      <c r="J32" s="19" t="s">
        <v>67</v>
      </c>
      <c r="K32" s="19"/>
    </row>
    <row r="33" spans="1:11">
      <c r="A33" s="22">
        <v>15</v>
      </c>
      <c r="B33" s="20"/>
      <c r="C33" s="25" t="s">
        <v>13</v>
      </c>
      <c r="D33" s="25" t="s">
        <v>21</v>
      </c>
      <c r="E33" s="39" t="s">
        <v>68</v>
      </c>
      <c r="F33" s="25" t="s">
        <v>15</v>
      </c>
      <c r="G33" s="26">
        <v>17480</v>
      </c>
      <c r="H33" s="26">
        <v>89.4</v>
      </c>
      <c r="I33" s="15" t="s">
        <v>42</v>
      </c>
      <c r="J33" s="19" t="s">
        <v>43</v>
      </c>
      <c r="K33" s="19"/>
    </row>
    <row r="34" spans="1:11">
      <c r="A34" s="27"/>
      <c r="B34" s="20"/>
      <c r="C34" s="30"/>
      <c r="D34" s="30"/>
      <c r="E34" s="40"/>
      <c r="F34" s="30"/>
      <c r="G34" s="31"/>
      <c r="H34" s="31"/>
      <c r="I34" s="15" t="s">
        <v>44</v>
      </c>
      <c r="J34" s="19" t="s">
        <v>45</v>
      </c>
      <c r="K34" s="19"/>
    </row>
    <row r="35" spans="1:11">
      <c r="A35" s="27"/>
      <c r="B35" s="20"/>
      <c r="C35" s="30"/>
      <c r="D35" s="30"/>
      <c r="E35" s="40"/>
      <c r="F35" s="30"/>
      <c r="G35" s="31"/>
      <c r="H35" s="31"/>
      <c r="I35" s="15" t="s">
        <v>46</v>
      </c>
      <c r="J35" s="19" t="s">
        <v>47</v>
      </c>
      <c r="K35" s="19"/>
    </row>
    <row r="36" spans="1:11">
      <c r="A36" s="27"/>
      <c r="B36" s="20"/>
      <c r="C36" s="30"/>
      <c r="D36" s="30"/>
      <c r="E36" s="40"/>
      <c r="F36" s="30"/>
      <c r="G36" s="31"/>
      <c r="H36" s="31"/>
      <c r="I36" s="15" t="s">
        <v>48</v>
      </c>
      <c r="J36" s="19" t="s">
        <v>49</v>
      </c>
      <c r="K36" s="19"/>
    </row>
    <row r="37" spans="1:11">
      <c r="A37" s="27"/>
      <c r="B37" s="20"/>
      <c r="C37" s="30"/>
      <c r="D37" s="30"/>
      <c r="E37" s="40"/>
      <c r="F37" s="30"/>
      <c r="G37" s="31"/>
      <c r="H37" s="31"/>
      <c r="I37" s="15" t="s">
        <v>16</v>
      </c>
      <c r="J37" s="19" t="s">
        <v>50</v>
      </c>
      <c r="K37" s="19"/>
    </row>
    <row r="38" spans="1:11">
      <c r="A38" s="27"/>
      <c r="B38" s="20"/>
      <c r="C38" s="30"/>
      <c r="D38" s="30"/>
      <c r="E38" s="40"/>
      <c r="F38" s="30"/>
      <c r="G38" s="31"/>
      <c r="H38" s="31"/>
      <c r="I38" s="15" t="s">
        <v>53</v>
      </c>
      <c r="J38" s="19" t="s">
        <v>54</v>
      </c>
      <c r="K38" s="19"/>
    </row>
    <row r="39" spans="1:11">
      <c r="A39" s="27"/>
      <c r="B39" s="20"/>
      <c r="C39" s="30"/>
      <c r="D39" s="30"/>
      <c r="E39" s="40"/>
      <c r="F39" s="30"/>
      <c r="G39" s="31"/>
      <c r="H39" s="31"/>
      <c r="I39" s="15" t="s">
        <v>53</v>
      </c>
      <c r="J39" s="19" t="s">
        <v>55</v>
      </c>
      <c r="K39" s="19"/>
    </row>
    <row r="40" spans="1:11">
      <c r="A40" s="27"/>
      <c r="B40" s="20"/>
      <c r="C40" s="30"/>
      <c r="D40" s="30"/>
      <c r="E40" s="40"/>
      <c r="F40" s="30"/>
      <c r="G40" s="31"/>
      <c r="H40" s="31"/>
      <c r="I40" s="15" t="s">
        <v>56</v>
      </c>
      <c r="J40" s="19" t="s">
        <v>57</v>
      </c>
      <c r="K40" s="19"/>
    </row>
    <row r="41" spans="1:11">
      <c r="A41" s="27"/>
      <c r="B41" s="20"/>
      <c r="C41" s="30"/>
      <c r="D41" s="30"/>
      <c r="E41" s="40"/>
      <c r="F41" s="30"/>
      <c r="G41" s="31"/>
      <c r="H41" s="31"/>
      <c r="I41" s="15" t="s">
        <v>58</v>
      </c>
      <c r="J41" s="19" t="s">
        <v>59</v>
      </c>
      <c r="K41" s="19"/>
    </row>
    <row r="42" spans="1:11">
      <c r="A42" s="32"/>
      <c r="B42" s="20"/>
      <c r="C42" s="35"/>
      <c r="D42" s="35"/>
      <c r="E42" s="41"/>
      <c r="F42" s="35"/>
      <c r="G42" s="36"/>
      <c r="H42" s="36"/>
      <c r="I42" s="15" t="s">
        <v>69</v>
      </c>
      <c r="J42" s="19" t="s">
        <v>52</v>
      </c>
      <c r="K42" s="19"/>
    </row>
    <row r="43" spans="1:11">
      <c r="A43" s="15">
        <v>16</v>
      </c>
      <c r="B43" s="20"/>
      <c r="C43" s="17" t="s">
        <v>13</v>
      </c>
      <c r="D43" s="17" t="s">
        <v>21</v>
      </c>
      <c r="E43" s="21" t="s">
        <v>70</v>
      </c>
      <c r="F43" s="17" t="s">
        <v>71</v>
      </c>
      <c r="G43" s="42">
        <v>449</v>
      </c>
      <c r="H43" s="42">
        <v>22</v>
      </c>
      <c r="I43" s="15" t="s">
        <v>20</v>
      </c>
      <c r="J43" s="19"/>
      <c r="K43" s="19"/>
    </row>
    <row r="44" spans="1:11">
      <c r="A44" s="15">
        <v>17</v>
      </c>
      <c r="B44" s="20"/>
      <c r="C44" s="17" t="s">
        <v>13</v>
      </c>
      <c r="D44" s="17"/>
      <c r="E44" s="21">
        <v>233</v>
      </c>
      <c r="F44" s="17" t="s">
        <v>19</v>
      </c>
      <c r="G44" s="42">
        <v>978</v>
      </c>
      <c r="H44" s="42">
        <v>474.9</v>
      </c>
      <c r="I44" s="15" t="s">
        <v>20</v>
      </c>
      <c r="J44" s="19"/>
      <c r="K44" s="19"/>
    </row>
    <row r="45" spans="1:11">
      <c r="A45" s="15">
        <v>18</v>
      </c>
      <c r="B45" s="20"/>
      <c r="C45" s="17" t="s">
        <v>13</v>
      </c>
      <c r="D45" s="17" t="s">
        <v>21</v>
      </c>
      <c r="E45" s="21">
        <v>78</v>
      </c>
      <c r="F45" s="17" t="s">
        <v>71</v>
      </c>
      <c r="G45" s="42">
        <v>405</v>
      </c>
      <c r="H45" s="42">
        <v>132.30000000000001</v>
      </c>
      <c r="I45" s="15" t="s">
        <v>20</v>
      </c>
      <c r="J45" s="19"/>
      <c r="K45" s="19"/>
    </row>
    <row r="46" spans="1:11">
      <c r="A46" s="43"/>
      <c r="B46" s="43"/>
      <c r="C46" s="43" t="s">
        <v>72</v>
      </c>
      <c r="D46" s="43"/>
      <c r="E46" s="43"/>
      <c r="F46" s="43"/>
      <c r="G46" s="44">
        <f>SUM(G5:G45)</f>
        <v>148421</v>
      </c>
      <c r="H46" s="44">
        <f>SUM(H5:H45)</f>
        <v>4936.5999999999995</v>
      </c>
      <c r="I46" s="43"/>
      <c r="J46" s="45"/>
      <c r="K46" s="45"/>
    </row>
    <row r="47" spans="1:11">
      <c r="A47" s="15">
        <v>19</v>
      </c>
      <c r="B47" s="16" t="s">
        <v>73</v>
      </c>
      <c r="C47" s="17" t="s">
        <v>74</v>
      </c>
      <c r="D47" s="17" t="s">
        <v>14</v>
      </c>
      <c r="E47" s="21" t="s">
        <v>75</v>
      </c>
      <c r="F47" s="17" t="s">
        <v>15</v>
      </c>
      <c r="G47" s="42">
        <v>32231</v>
      </c>
      <c r="H47" s="42">
        <v>1409.6</v>
      </c>
      <c r="I47" s="15" t="s">
        <v>76</v>
      </c>
      <c r="J47" s="19" t="s">
        <v>77</v>
      </c>
      <c r="K47" s="19"/>
    </row>
    <row r="48" spans="1:11">
      <c r="A48" s="15">
        <v>20</v>
      </c>
      <c r="B48" s="20"/>
      <c r="C48" s="17" t="s">
        <v>74</v>
      </c>
      <c r="D48" s="17" t="s">
        <v>21</v>
      </c>
      <c r="E48" s="46" t="s">
        <v>78</v>
      </c>
      <c r="F48" s="17" t="s">
        <v>15</v>
      </c>
      <c r="G48" s="42">
        <v>27174</v>
      </c>
      <c r="H48" s="42">
        <v>696.95</v>
      </c>
      <c r="I48" s="15" t="s">
        <v>79</v>
      </c>
      <c r="J48" s="19" t="s">
        <v>80</v>
      </c>
      <c r="K48" s="19"/>
    </row>
    <row r="49" spans="1:11">
      <c r="A49" s="15">
        <v>21</v>
      </c>
      <c r="B49" s="20"/>
      <c r="C49" s="17" t="s">
        <v>74</v>
      </c>
      <c r="D49" s="17" t="s">
        <v>21</v>
      </c>
      <c r="E49" s="21" t="s">
        <v>81</v>
      </c>
      <c r="F49" s="17" t="s">
        <v>15</v>
      </c>
      <c r="G49" s="42">
        <v>12298</v>
      </c>
      <c r="H49" s="42">
        <v>176.2</v>
      </c>
      <c r="I49" s="15" t="s">
        <v>82</v>
      </c>
      <c r="J49" s="19" t="s">
        <v>83</v>
      </c>
      <c r="K49" s="19"/>
    </row>
    <row r="50" spans="1:11">
      <c r="A50" s="15">
        <v>22</v>
      </c>
      <c r="B50" s="20"/>
      <c r="C50" s="17" t="s">
        <v>74</v>
      </c>
      <c r="D50" s="17"/>
      <c r="E50" s="21" t="s">
        <v>84</v>
      </c>
      <c r="F50" s="17" t="s">
        <v>19</v>
      </c>
      <c r="G50" s="42">
        <v>2095</v>
      </c>
      <c r="H50" s="42">
        <v>225</v>
      </c>
      <c r="I50" s="15" t="s">
        <v>20</v>
      </c>
      <c r="J50" s="19"/>
      <c r="K50" s="19"/>
    </row>
    <row r="51" spans="1:11">
      <c r="A51" s="43"/>
      <c r="B51" s="43"/>
      <c r="C51" s="43" t="s">
        <v>72</v>
      </c>
      <c r="D51" s="43"/>
      <c r="E51" s="43"/>
      <c r="F51" s="43"/>
      <c r="G51" s="47">
        <f>SUM(G47:G50)</f>
        <v>73798</v>
      </c>
      <c r="H51" s="47">
        <f>SUM(H47:H50)</f>
        <v>2507.75</v>
      </c>
      <c r="I51" s="43"/>
      <c r="J51" s="45"/>
      <c r="K51" s="45"/>
    </row>
    <row r="52" spans="1:11">
      <c r="A52" s="22">
        <v>23</v>
      </c>
      <c r="B52" s="16" t="s">
        <v>85</v>
      </c>
      <c r="C52" s="25" t="s">
        <v>86</v>
      </c>
      <c r="D52" s="25" t="s">
        <v>14</v>
      </c>
      <c r="E52" s="39" t="s">
        <v>87</v>
      </c>
      <c r="F52" s="25" t="s">
        <v>15</v>
      </c>
      <c r="G52" s="26">
        <v>13940</v>
      </c>
      <c r="H52" s="26">
        <v>33.9</v>
      </c>
      <c r="I52" s="15" t="s">
        <v>88</v>
      </c>
      <c r="J52" s="19" t="s">
        <v>89</v>
      </c>
      <c r="K52" s="19"/>
    </row>
    <row r="53" spans="1:11">
      <c r="A53" s="27"/>
      <c r="B53" s="16"/>
      <c r="C53" s="30"/>
      <c r="D53" s="30"/>
      <c r="E53" s="40"/>
      <c r="F53" s="30"/>
      <c r="G53" s="31"/>
      <c r="H53" s="31"/>
      <c r="I53" s="15" t="s">
        <v>90</v>
      </c>
      <c r="J53" s="19" t="s">
        <v>91</v>
      </c>
      <c r="K53" s="19"/>
    </row>
    <row r="54" spans="1:11">
      <c r="A54" s="27"/>
      <c r="B54" s="16"/>
      <c r="C54" s="30"/>
      <c r="D54" s="30"/>
      <c r="E54" s="40"/>
      <c r="F54" s="30"/>
      <c r="G54" s="31"/>
      <c r="H54" s="31"/>
      <c r="I54" s="15" t="s">
        <v>92</v>
      </c>
      <c r="J54" s="19" t="s">
        <v>93</v>
      </c>
      <c r="K54" s="19"/>
    </row>
    <row r="55" spans="1:11">
      <c r="A55" s="27"/>
      <c r="B55" s="16"/>
      <c r="C55" s="30"/>
      <c r="D55" s="30"/>
      <c r="E55" s="40"/>
      <c r="F55" s="30"/>
      <c r="G55" s="31"/>
      <c r="H55" s="31"/>
      <c r="I55" s="15" t="s">
        <v>94</v>
      </c>
      <c r="J55" s="19" t="s">
        <v>95</v>
      </c>
      <c r="K55" s="19"/>
    </row>
    <row r="56" spans="1:11">
      <c r="A56" s="32"/>
      <c r="B56" s="16"/>
      <c r="C56" s="35"/>
      <c r="D56" s="35"/>
      <c r="E56" s="41"/>
      <c r="F56" s="35"/>
      <c r="G56" s="36"/>
      <c r="H56" s="36"/>
      <c r="I56" s="15" t="s">
        <v>94</v>
      </c>
      <c r="J56" s="19" t="s">
        <v>93</v>
      </c>
      <c r="K56" s="19"/>
    </row>
    <row r="57" spans="1:11">
      <c r="A57" s="15">
        <v>24</v>
      </c>
      <c r="B57" s="16"/>
      <c r="C57" s="17" t="s">
        <v>86</v>
      </c>
      <c r="D57" s="17" t="s">
        <v>14</v>
      </c>
      <c r="E57" s="46" t="s">
        <v>96</v>
      </c>
      <c r="F57" s="17" t="s">
        <v>15</v>
      </c>
      <c r="G57" s="42">
        <v>1388</v>
      </c>
      <c r="H57" s="42">
        <v>24.45</v>
      </c>
      <c r="I57" s="15" t="s">
        <v>97</v>
      </c>
      <c r="J57" s="19" t="s">
        <v>98</v>
      </c>
      <c r="K57" s="19"/>
    </row>
    <row r="58" spans="1:11">
      <c r="A58" s="15">
        <v>25</v>
      </c>
      <c r="B58" s="16"/>
      <c r="C58" s="17" t="s">
        <v>86</v>
      </c>
      <c r="D58" s="17" t="s">
        <v>14</v>
      </c>
      <c r="E58" s="21" t="s">
        <v>99</v>
      </c>
      <c r="F58" s="17" t="s">
        <v>15</v>
      </c>
      <c r="G58" s="42">
        <v>4920</v>
      </c>
      <c r="H58" s="42">
        <v>208.4</v>
      </c>
      <c r="I58" s="15" t="s">
        <v>100</v>
      </c>
      <c r="J58" s="19" t="s">
        <v>101</v>
      </c>
      <c r="K58" s="19"/>
    </row>
    <row r="59" spans="1:11">
      <c r="A59" s="15">
        <v>26</v>
      </c>
      <c r="B59" s="16"/>
      <c r="C59" s="17" t="s">
        <v>86</v>
      </c>
      <c r="D59" s="17" t="s">
        <v>14</v>
      </c>
      <c r="E59" s="21" t="s">
        <v>102</v>
      </c>
      <c r="F59" s="17" t="s">
        <v>15</v>
      </c>
      <c r="G59" s="42">
        <v>678</v>
      </c>
      <c r="H59" s="42">
        <v>17.600000000000001</v>
      </c>
      <c r="I59" s="15" t="s">
        <v>97</v>
      </c>
      <c r="J59" s="19" t="s">
        <v>98</v>
      </c>
      <c r="K59" s="19"/>
    </row>
    <row r="60" spans="1:11">
      <c r="A60" s="15">
        <v>27</v>
      </c>
      <c r="B60" s="16"/>
      <c r="C60" s="17" t="s">
        <v>86</v>
      </c>
      <c r="D60" s="17"/>
      <c r="E60" s="21" t="s">
        <v>103</v>
      </c>
      <c r="F60" s="17" t="s">
        <v>104</v>
      </c>
      <c r="G60" s="42">
        <v>1701</v>
      </c>
      <c r="H60" s="42">
        <v>6.4</v>
      </c>
      <c r="I60" s="15" t="s">
        <v>105</v>
      </c>
      <c r="J60" s="19" t="s">
        <v>106</v>
      </c>
      <c r="K60" s="19"/>
    </row>
    <row r="61" spans="1:11">
      <c r="A61" s="15">
        <v>28</v>
      </c>
      <c r="B61" s="16"/>
      <c r="C61" s="17" t="s">
        <v>86</v>
      </c>
      <c r="D61" s="17"/>
      <c r="E61" s="21" t="s">
        <v>107</v>
      </c>
      <c r="F61" s="17" t="s">
        <v>71</v>
      </c>
      <c r="G61" s="42">
        <v>491</v>
      </c>
      <c r="H61" s="42">
        <v>2.1</v>
      </c>
      <c r="I61" s="15" t="s">
        <v>108</v>
      </c>
      <c r="J61" s="19" t="s">
        <v>109</v>
      </c>
      <c r="K61" s="19"/>
    </row>
    <row r="62" spans="1:11">
      <c r="A62" s="43"/>
      <c r="B62" s="43"/>
      <c r="C62" s="43" t="s">
        <v>72</v>
      </c>
      <c r="D62" s="43"/>
      <c r="E62" s="43"/>
      <c r="F62" s="43"/>
      <c r="G62" s="44">
        <f>SUM(G52:G61)</f>
        <v>23118</v>
      </c>
      <c r="H62" s="44">
        <f>SUM(H52:H61)</f>
        <v>292.85000000000002</v>
      </c>
      <c r="I62" s="43"/>
      <c r="J62" s="45"/>
      <c r="K62" s="45"/>
    </row>
    <row r="63" spans="1:11">
      <c r="A63" s="22">
        <v>29</v>
      </c>
      <c r="B63" s="16" t="s">
        <v>110</v>
      </c>
      <c r="C63" s="25" t="s">
        <v>86</v>
      </c>
      <c r="D63" s="25" t="s">
        <v>14</v>
      </c>
      <c r="E63" s="39">
        <v>23</v>
      </c>
      <c r="F63" s="25" t="s">
        <v>15</v>
      </c>
      <c r="G63" s="26">
        <v>23108</v>
      </c>
      <c r="H63" s="26">
        <v>121</v>
      </c>
      <c r="I63" s="15" t="s">
        <v>111</v>
      </c>
      <c r="J63" s="19" t="s">
        <v>112</v>
      </c>
      <c r="K63" s="19"/>
    </row>
    <row r="64" spans="1:11">
      <c r="A64" s="27"/>
      <c r="B64" s="16"/>
      <c r="C64" s="30"/>
      <c r="D64" s="30"/>
      <c r="E64" s="40"/>
      <c r="F64" s="30"/>
      <c r="G64" s="31"/>
      <c r="H64" s="31"/>
      <c r="I64" s="15" t="s">
        <v>113</v>
      </c>
      <c r="J64" s="19" t="s">
        <v>112</v>
      </c>
      <c r="K64" s="19"/>
    </row>
    <row r="65" spans="1:11">
      <c r="A65" s="27"/>
      <c r="B65" s="16"/>
      <c r="C65" s="30"/>
      <c r="D65" s="30"/>
      <c r="E65" s="40"/>
      <c r="F65" s="30"/>
      <c r="G65" s="31"/>
      <c r="H65" s="31"/>
      <c r="I65" s="15" t="s">
        <v>114</v>
      </c>
      <c r="J65" s="19" t="s">
        <v>115</v>
      </c>
      <c r="K65" s="19"/>
    </row>
    <row r="66" spans="1:11">
      <c r="A66" s="27"/>
      <c r="B66" s="16"/>
      <c r="C66" s="30"/>
      <c r="D66" s="30"/>
      <c r="E66" s="40"/>
      <c r="F66" s="30"/>
      <c r="G66" s="31"/>
      <c r="H66" s="31"/>
      <c r="I66" s="15" t="s">
        <v>116</v>
      </c>
      <c r="J66" s="19" t="s">
        <v>112</v>
      </c>
      <c r="K66" s="19"/>
    </row>
    <row r="67" spans="1:11">
      <c r="A67" s="32"/>
      <c r="B67" s="16"/>
      <c r="C67" s="35"/>
      <c r="D67" s="35"/>
      <c r="E67" s="41"/>
      <c r="F67" s="35"/>
      <c r="G67" s="36"/>
      <c r="H67" s="36"/>
      <c r="I67" s="15" t="s">
        <v>117</v>
      </c>
      <c r="J67" s="19" t="s">
        <v>112</v>
      </c>
      <c r="K67" s="19"/>
    </row>
    <row r="68" spans="1:11">
      <c r="A68" s="15">
        <v>30</v>
      </c>
      <c r="B68" s="20"/>
      <c r="C68" s="17" t="s">
        <v>86</v>
      </c>
      <c r="D68" s="17" t="s">
        <v>14</v>
      </c>
      <c r="E68" s="46" t="s">
        <v>118</v>
      </c>
      <c r="F68" s="17" t="s">
        <v>15</v>
      </c>
      <c r="G68" s="42">
        <v>6446</v>
      </c>
      <c r="H68" s="42">
        <v>33.799999999999997</v>
      </c>
      <c r="I68" s="15" t="s">
        <v>119</v>
      </c>
      <c r="J68" s="19" t="s">
        <v>120</v>
      </c>
      <c r="K68" s="19"/>
    </row>
    <row r="69" spans="1:11">
      <c r="A69" s="22">
        <v>31</v>
      </c>
      <c r="B69" s="20"/>
      <c r="C69" s="25" t="s">
        <v>86</v>
      </c>
      <c r="D69" s="25"/>
      <c r="E69" s="39" t="s">
        <v>121</v>
      </c>
      <c r="F69" s="25" t="s">
        <v>30</v>
      </c>
      <c r="G69" s="26">
        <v>231</v>
      </c>
      <c r="H69" s="26">
        <v>15.2</v>
      </c>
      <c r="I69" s="15" t="s">
        <v>111</v>
      </c>
      <c r="J69" s="19" t="s">
        <v>112</v>
      </c>
      <c r="K69" s="19"/>
    </row>
    <row r="70" spans="1:11">
      <c r="A70" s="27"/>
      <c r="B70" s="20"/>
      <c r="C70" s="30"/>
      <c r="D70" s="30"/>
      <c r="E70" s="40"/>
      <c r="F70" s="30"/>
      <c r="G70" s="31"/>
      <c r="H70" s="31"/>
      <c r="I70" s="15" t="s">
        <v>113</v>
      </c>
      <c r="J70" s="19" t="s">
        <v>112</v>
      </c>
      <c r="K70" s="19"/>
    </row>
    <row r="71" spans="1:11">
      <c r="A71" s="27"/>
      <c r="B71" s="20"/>
      <c r="C71" s="30"/>
      <c r="D71" s="30"/>
      <c r="E71" s="40"/>
      <c r="F71" s="30"/>
      <c r="G71" s="31"/>
      <c r="H71" s="31"/>
      <c r="I71" s="15" t="s">
        <v>114</v>
      </c>
      <c r="J71" s="19" t="s">
        <v>115</v>
      </c>
      <c r="K71" s="19"/>
    </row>
    <row r="72" spans="1:11">
      <c r="A72" s="27"/>
      <c r="B72" s="20"/>
      <c r="C72" s="30"/>
      <c r="D72" s="30"/>
      <c r="E72" s="40"/>
      <c r="F72" s="30"/>
      <c r="G72" s="31"/>
      <c r="H72" s="31"/>
      <c r="I72" s="15" t="s">
        <v>116</v>
      </c>
      <c r="J72" s="19" t="s">
        <v>112</v>
      </c>
      <c r="K72" s="19"/>
    </row>
    <row r="73" spans="1:11">
      <c r="A73" s="32"/>
      <c r="B73" s="20"/>
      <c r="C73" s="35"/>
      <c r="D73" s="35"/>
      <c r="E73" s="41"/>
      <c r="F73" s="35"/>
      <c r="G73" s="36"/>
      <c r="H73" s="36"/>
      <c r="I73" s="15" t="s">
        <v>117</v>
      </c>
      <c r="J73" s="19" t="s">
        <v>112</v>
      </c>
      <c r="K73" s="19"/>
    </row>
    <row r="74" spans="1:11">
      <c r="A74" s="15">
        <v>32</v>
      </c>
      <c r="B74" s="20"/>
      <c r="C74" s="17" t="s">
        <v>86</v>
      </c>
      <c r="D74" s="17"/>
      <c r="E74" s="21" t="s">
        <v>122</v>
      </c>
      <c r="F74" s="17" t="s">
        <v>30</v>
      </c>
      <c r="G74" s="42">
        <v>1960</v>
      </c>
      <c r="H74" s="42">
        <v>38.75</v>
      </c>
      <c r="I74" s="15" t="s">
        <v>123</v>
      </c>
      <c r="J74" s="19" t="s">
        <v>124</v>
      </c>
      <c r="K74" s="19"/>
    </row>
    <row r="75" spans="1:11">
      <c r="A75" s="15">
        <v>33</v>
      </c>
      <c r="B75" s="20"/>
      <c r="C75" s="17" t="s">
        <v>86</v>
      </c>
      <c r="D75" s="17"/>
      <c r="E75" s="21" t="s">
        <v>125</v>
      </c>
      <c r="F75" s="17" t="s">
        <v>126</v>
      </c>
      <c r="G75" s="42">
        <v>871</v>
      </c>
      <c r="H75" s="42">
        <v>17.8</v>
      </c>
      <c r="I75" s="15" t="s">
        <v>127</v>
      </c>
      <c r="J75" s="19" t="s">
        <v>128</v>
      </c>
      <c r="K75" s="19"/>
    </row>
    <row r="76" spans="1:11">
      <c r="A76" s="15">
        <v>34</v>
      </c>
      <c r="B76" s="20"/>
      <c r="C76" s="17" t="s">
        <v>86</v>
      </c>
      <c r="D76" s="17" t="s">
        <v>21</v>
      </c>
      <c r="E76" s="21" t="s">
        <v>129</v>
      </c>
      <c r="F76" s="17" t="s">
        <v>15</v>
      </c>
      <c r="G76" s="42">
        <v>11703</v>
      </c>
      <c r="H76" s="42">
        <v>49.4</v>
      </c>
      <c r="I76" s="15" t="s">
        <v>119</v>
      </c>
      <c r="J76" s="19" t="s">
        <v>130</v>
      </c>
      <c r="K76" s="19"/>
    </row>
    <row r="77" spans="1:11">
      <c r="A77" s="43"/>
      <c r="B77" s="43"/>
      <c r="C77" s="43" t="s">
        <v>72</v>
      </c>
      <c r="D77" s="43"/>
      <c r="E77" s="43"/>
      <c r="F77" s="43"/>
      <c r="G77" s="44">
        <f>SUM(G63:G76)</f>
        <v>44319</v>
      </c>
      <c r="H77" s="44">
        <f>SUM(H63:H76)</f>
        <v>275.95</v>
      </c>
      <c r="I77" s="43"/>
      <c r="J77" s="45"/>
      <c r="K77" s="45"/>
    </row>
  </sheetData>
  <mergeCells count="58">
    <mergeCell ref="H63:H67"/>
    <mergeCell ref="A69:A73"/>
    <mergeCell ref="C69:C73"/>
    <mergeCell ref="D69:D73"/>
    <mergeCell ref="E69:E73"/>
    <mergeCell ref="F69:F73"/>
    <mergeCell ref="G69:G73"/>
    <mergeCell ref="H69:H73"/>
    <mergeCell ref="F52:F56"/>
    <mergeCell ref="G52:G56"/>
    <mergeCell ref="H52:H56"/>
    <mergeCell ref="A63:A67"/>
    <mergeCell ref="B63:B76"/>
    <mergeCell ref="C63:C67"/>
    <mergeCell ref="D63:D67"/>
    <mergeCell ref="E63:E67"/>
    <mergeCell ref="F63:F67"/>
    <mergeCell ref="G63:G67"/>
    <mergeCell ref="B47:B50"/>
    <mergeCell ref="A52:A56"/>
    <mergeCell ref="B52:B61"/>
    <mergeCell ref="C52:C56"/>
    <mergeCell ref="D52:D56"/>
    <mergeCell ref="E52:E56"/>
    <mergeCell ref="H27:H32"/>
    <mergeCell ref="A33:A42"/>
    <mergeCell ref="C33:C42"/>
    <mergeCell ref="D33:D42"/>
    <mergeCell ref="E33:E42"/>
    <mergeCell ref="F33:F42"/>
    <mergeCell ref="G33:G42"/>
    <mergeCell ref="H33:H42"/>
    <mergeCell ref="A27:A32"/>
    <mergeCell ref="C27:C32"/>
    <mergeCell ref="D27:D32"/>
    <mergeCell ref="E27:E32"/>
    <mergeCell ref="F27:F32"/>
    <mergeCell ref="G27:G32"/>
    <mergeCell ref="I3:I4"/>
    <mergeCell ref="J3:J4"/>
    <mergeCell ref="B5:B45"/>
    <mergeCell ref="A17:A26"/>
    <mergeCell ref="C17:C26"/>
    <mergeCell ref="D17:D26"/>
    <mergeCell ref="E17:E26"/>
    <mergeCell ref="F17:F26"/>
    <mergeCell ref="G17:G26"/>
    <mergeCell ref="H17:H26"/>
    <mergeCell ref="A1:K1"/>
    <mergeCell ref="A2:A4"/>
    <mergeCell ref="B2:B4"/>
    <mergeCell ref="C2:C4"/>
    <mergeCell ref="D2:E4"/>
    <mergeCell ref="F2:F4"/>
    <mergeCell ref="G2:G3"/>
    <mergeCell ref="H2:H3"/>
    <mergeCell ref="I2:J2"/>
    <mergeCell ref="K2:K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2015-03-02T04:11:51Z</dcterms:created>
  <dcterms:modified xsi:type="dcterms:W3CDTF">2015-03-02T04:12:54Z</dcterms:modified>
</cp:coreProperties>
</file>